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13.- N47-N48\N48\"/>
    </mc:Choice>
  </mc:AlternateContent>
  <bookViews>
    <workbookView xWindow="120" yWindow="225" windowWidth="17715" windowHeight="7620" activeTab="1"/>
  </bookViews>
  <sheets>
    <sheet name="RESUMEN" sheetId="1" r:id="rId1"/>
    <sheet name="PRESUPUESTO" sheetId="2" r:id="rId2"/>
  </sheets>
  <definedNames>
    <definedName name="_xlnm.Print_Area" localSheetId="1">PRESUPUESTO!$A$1:$L$42</definedName>
    <definedName name="_xlnm.Print_Area" localSheetId="0">RESUMEN!$A$1:$L$28</definedName>
  </definedNames>
  <calcPr calcId="152511"/>
</workbook>
</file>

<file path=xl/calcChain.xml><?xml version="1.0" encoding="utf-8"?>
<calcChain xmlns="http://schemas.openxmlformats.org/spreadsheetml/2006/main">
  <c r="H23" i="1" l="1"/>
  <c r="H24" i="1" s="1"/>
  <c r="H25" i="1" s="1"/>
</calcChain>
</file>

<file path=xl/sharedStrings.xml><?xml version="1.0" encoding="utf-8"?>
<sst xmlns="http://schemas.openxmlformats.org/spreadsheetml/2006/main" count="105" uniqueCount="72">
  <si>
    <t>CATALOGO DE CONCEPTOS</t>
  </si>
  <si>
    <t>FIRMA:</t>
  </si>
  <si>
    <t>LICITACIÓN No.:</t>
  </si>
  <si>
    <t>DESCRIPCIÓN DE LOS TRABAJOS:</t>
  </si>
  <si>
    <t>RAZÓN SOCIAL DEL LICITANTE:</t>
  </si>
  <si>
    <t>NOMBRE, CARGO Y FIRMA DEL LICITANTE:</t>
  </si>
  <si>
    <t>RESUMEN</t>
  </si>
  <si>
    <t>IMPORTE</t>
  </si>
  <si>
    <t>PARTIDA</t>
  </si>
  <si>
    <t>SUBTOTAL</t>
  </si>
  <si>
    <t>I.V.A.</t>
  </si>
  <si>
    <t>TOTAL</t>
  </si>
  <si>
    <t>ANEXO 9.2</t>
  </si>
  <si>
    <t>ANEXO 9.1</t>
  </si>
  <si>
    <t>CLAVE</t>
  </si>
  <si>
    <t>PARTIDA, SUBPARTIDA Y CONCEPTO</t>
  </si>
  <si>
    <t>UNIDAD</t>
  </si>
  <si>
    <t>CANTIDAD</t>
  </si>
  <si>
    <t>P.U.</t>
  </si>
  <si>
    <t>P.U. CON LETRA</t>
  </si>
  <si>
    <t>PRECIO UNITARIO</t>
  </si>
  <si>
    <t>IMPORTE TOTAL</t>
  </si>
  <si>
    <t>%</t>
  </si>
  <si>
    <t>M2</t>
  </si>
  <si>
    <t>M</t>
  </si>
  <si>
    <t>PZA</t>
  </si>
  <si>
    <t>SAL</t>
  </si>
  <si>
    <t>IE070</t>
  </si>
  <si>
    <t>IE072</t>
  </si>
  <si>
    <t>IE004</t>
  </si>
  <si>
    <t>SUMINISTRO E INSTALACION DE LUMINARIA FLUORESCENTE DE 2 x 21 W., CON GABINETE DE LUJO DE SOBREPONER COMPLETO, ACRILICO DIFUSOR DE FORMA LINEAL.  INCLUYE: (6 m.) DE CABLE THW DEL # 14, MATERIAL, MANO DE OBRA, Y HERRAMIENTA.</t>
  </si>
  <si>
    <t>IM001</t>
  </si>
  <si>
    <t>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</si>
  <si>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 xml:space="preserve">EXTERIOR </t>
  </si>
  <si>
    <t xml:space="preserve">ADMINISTRACIÓN </t>
  </si>
  <si>
    <t>LABORATORIO</t>
  </si>
  <si>
    <t>AUDITORIO</t>
  </si>
  <si>
    <t>AULAS</t>
  </si>
  <si>
    <t>EXTERIOR</t>
  </si>
  <si>
    <t>IHS022</t>
  </si>
  <si>
    <t>AL091</t>
  </si>
  <si>
    <t>D059</t>
  </si>
  <si>
    <t xml:space="preserve">   SUMINISTRO, COLOCACION Y CONEXION DE LAMPARA OV15 CON DIFUSOR DE CRISTAL PRISMATICO, INCLUYE: POSTE CONICO CIRCULAR DE 10.00 m. A BASE DE LAMINA CAL. 11 CON UN BRAZO DE 2" x 2.40 m. PARA LAMPARA, FOCO DE ADITIVOS METALICOS DE 250 W., FOTOCELDA, BALASTRO, (23 m.) DE CABLE THW DEL # 12, (12 m.) DE CABLE DE COBRE DESNUDO DEL # 12, MATERIAL, MANO DE OBRA, EQUIPO Y HERRAMIENTA.</t>
  </si>
  <si>
    <t xml:space="preserve">   SUMINISTRO Y COLOCACION DE BASE, TAPA Y REJILLA PARA BOCA DE TORMENTA DE BANQUETA DE POLIETILENO MEDIA DENSIDAD, ALTA RESISTENCIA DE 50 x 50 x 20 cm., INCLUYE: MATERIAL, MANO DE OBRA Y HERRAMIENTA.</t>
  </si>
  <si>
    <t xml:space="preserve">   SUMINISTRO Y COLOCACION DE ADOCRETO DE CONCRETO SIMPLE FIGURA ONDULADA DE 6 cm. DE ESPESOR EN ANDADOR, INCLUYE: CAMA DE ARENA-CAL DE 5 cm. DE ESPESOR, CORTE, MATERIALES, MANO DE OBRA Y HERRAMIENTA.</t>
  </si>
  <si>
    <t xml:space="preserve">   DESCABLEADO DE INSTALACIÓN ELÉCTRICA, CABLES CALIBRE 8, 6, 4 Y 2. INCLUYE: DESCONEXIÓN, ACARREOS, MANO DE OBRA, ANDAMIOS, EQUIPO Y HERRAMIENTA.</t>
  </si>
  <si>
    <t>ADMINISTRACIÓN</t>
  </si>
  <si>
    <t>SUMINISTRO Y APLICACION DE PINTURA ESMALTE  MARCA COMEX 100 SOBRE MUROS Y PLAFONES DE MEZCLA ACABADO RUSTICO,  INCLUYE: PREPARACION DE LA SUPERFICIE,  UNA MANO DE SELLADOR Y DOS MANOS DE PINTURA, MATERIALES MENORES DE CONSUMO, MANO DE OBRA Y HERRAMIENTA</t>
  </si>
  <si>
    <t>AL085</t>
  </si>
  <si>
    <t>AL062</t>
  </si>
  <si>
    <t xml:space="preserve"> MURO DE CONCRETO HIDRAULICO HECHO EN OBRA DE  f´c= 250 Kg/cm2, DE 10 cm. DE ESPESOR, ARMADO CON VARILLA # 3  @ 30 cm. CON CIMBRA ACABADO COMÚN HASTA UNA ALTURA DE 3.00 m., INCLUYE: ELABORACION Y VACIADO DE CONCRETO, CIMBRA, MATERIALES, MANO DE OBRA Y HERRAMIENTA.</t>
  </si>
  <si>
    <t>D050</t>
  </si>
  <si>
    <t>AL105</t>
  </si>
  <si>
    <t>D037</t>
  </si>
  <si>
    <t>D045</t>
  </si>
  <si>
    <t>AL097</t>
  </si>
  <si>
    <t>D042</t>
  </si>
  <si>
    <t>CH005</t>
  </si>
  <si>
    <t>AL025</t>
  </si>
  <si>
    <t>2019-2301-002-AI</t>
  </si>
  <si>
    <t>DESMANTELAMIENTO DE FALSO PLAFON. INCLUYE: RETIRO DE ELEMENTOS DE FIJACION A BASE DE SUSPENSIÓN DE ALUMINIO</t>
  </si>
  <si>
    <t>SUMINISTRO Y FABRICACION DE FALSO PLAFOND A BASE DE TABLAROCA A UNA CARA, INCLUYE: PANEL DE YESO, CANALETAS, CANAL DE AMARRE, TORNILLOS PARA FIJACION, SOPORTES DE ALAMBRE, MANO DE OBRA Y HERRAMIENTA.</t>
  </si>
  <si>
    <t>DESCONEXION Y RETIRO DE LUMINARIA DE SOBREPONER DE 2x39 Y 2x74 W, INCLUYE: MICA, BALASTRA, SOPORTES, TUBOS, GABINETE, ANDAMIO, MANO DE OBRA Y HERRAMIENTA.</t>
  </si>
  <si>
    <t>RETIRO DE MURO DE TABLAROCA, INCLUYE: RETIRO DE MATERIAL, POSTES Y CANALETAS, ACARREO AL LUGAR DE DEPOSITO, LIMPIEZA DEL AREA DE TRABAJO, MANO DE OBRA Y HERRAMIENTA.</t>
  </si>
  <si>
    <t>SUMINISTRO Y COLOCACION DE MURO A BASE DE TABLAROCA DE 10 cm. DE ESPESOR A UNA CARA, INCLUYE CANALETAS, CANAL DE AMARRE, TORNILLOS PARA FIJACION, COMPUESTO REDIMIX, MATERIALES MENORES, HERRAMIENTA, ANDAMIOS Y MANO DE OBRA.</t>
  </si>
  <si>
    <t>RETIRO DE VENTANAS Y PUERTAS DE ANGULO Y PERFILES TUBULARES DE CUALQUIER CALIBRE, INCLUYE PROTECCIONES; INCLUYE RETIRO DE VIDRIOS, ANDAMIO, ACARREO AL LUGAR DE ALMACENAJE, MANO DE OBRA Y HERRAMIENTA.</t>
  </si>
  <si>
    <t>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</si>
  <si>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REPARACIÓN DE SALIDAS ELÉCTRICAS Y/O CONTACTOS. INCLUYE: SUSTITUCIÓN DE TAPAS , (6 m) DE CABLE THW DEL # 10 Y # 12, (3 m) DE CABLE DE COBRE DESNUDO DEL # 12,  DESARMADO DE LUMINARIA, RESANADO DE MUROS Y CASTILLOS, MATERIAL, MANO DE OBRA Y HERRAMIENTA</t>
  </si>
  <si>
    <t>COLOCACION DE PISO DE LOSETA MEDIDAS (31.5 x 31.5 cm, 33 x 33 cm. Y 50 x 50 cm.) ASENTADO CON CEMENTO CREST, INCLUYE:  CORTES, LECHADA DE CEMENTO BLANCO, MATERIALES, MANO DE OBRA Y HERRAMIENTA. (NO INCLUYE LOSETA)</t>
  </si>
  <si>
    <t xml:space="preserve">SUMINISTRO DE LOSETA MODELO BARCELONA GRAPHITE 60 X 60 CM. PULIDO MARCA  INTERCERAMIC </t>
  </si>
  <si>
    <t>INSTITUTO DE FORMACIÓN PROFESIONAL</t>
  </si>
  <si>
    <t>DEMOLICIONES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</si>
</sst>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Graphik Regular"/>
      <family val="2"/>
    </font>
    <font>
      <b/>
      <sz val="10"/>
      <color theme="1"/>
      <name val="Graphik Regular"/>
      <family val="2"/>
    </font>
    <font>
      <b/>
      <sz val="12"/>
      <color theme="1"/>
      <name val="Graphik Regular"/>
      <family val="2"/>
    </font>
    <font>
      <b/>
      <sz val="9"/>
      <name val="Graphik Regular"/>
      <family val="2"/>
    </font>
    <font>
      <sz val="9"/>
      <color theme="1"/>
      <name val="Graphik Regular"/>
      <family val="2"/>
    </font>
    <font>
      <sz val="9"/>
      <name val="Graphik Regular"/>
      <family val="2"/>
    </font>
    <font>
      <sz val="9"/>
      <color theme="1"/>
      <name val="Calibri"/>
      <family val="2"/>
      <scheme val="minor"/>
    </font>
    <font>
      <sz val="10"/>
      <name val="Graphik Regular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</cellStyleXfs>
  <cellXfs count="11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44" fontId="4" fillId="0" borderId="0" xfId="1" applyFont="1" applyBorder="1" applyAlignment="1">
      <alignment horizontal="left"/>
    </xf>
    <xf numFmtId="0" fontId="4" fillId="3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1" xfId="0" applyFont="1" applyBorder="1" applyAlignment="1">
      <alignment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8" fillId="0" borderId="0" xfId="0" applyFont="1"/>
    <xf numFmtId="0" fontId="8" fillId="0" borderId="0" xfId="0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4" fontId="9" fillId="2" borderId="25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11" fillId="2" borderId="0" xfId="2" applyFont="1" applyFill="1" applyBorder="1" applyProtection="1">
      <protection locked="0"/>
    </xf>
    <xf numFmtId="0" fontId="11" fillId="2" borderId="0" xfId="2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4" fontId="9" fillId="2" borderId="13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7" fillId="0" borderId="17" xfId="0" applyNumberFormat="1" applyFont="1" applyFill="1" applyBorder="1" applyAlignment="1">
      <alignment horizontal="center" vertical="center"/>
    </xf>
    <xf numFmtId="4" fontId="9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7" fillId="0" borderId="16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44" fontId="5" fillId="0" borderId="18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4" fontId="5" fillId="0" borderId="1" xfId="1" applyFont="1" applyBorder="1" applyAlignment="1">
      <alignment horizontal="center"/>
    </xf>
    <xf numFmtId="44" fontId="5" fillId="0" borderId="10" xfId="1" applyFont="1" applyBorder="1" applyAlignment="1">
      <alignment horizontal="center"/>
    </xf>
    <xf numFmtId="44" fontId="5" fillId="0" borderId="13" xfId="1" applyFont="1" applyBorder="1" applyAlignment="1">
      <alignment horizontal="center"/>
    </xf>
    <xf numFmtId="44" fontId="5" fillId="0" borderId="14" xfId="1" applyFont="1" applyBorder="1" applyAlignment="1">
      <alignment horizontal="center"/>
    </xf>
    <xf numFmtId="44" fontId="4" fillId="0" borderId="1" xfId="1" applyFont="1" applyBorder="1" applyAlignment="1">
      <alignment horizontal="center" vertical="center"/>
    </xf>
    <xf numFmtId="44" fontId="4" fillId="0" borderId="10" xfId="1" applyFont="1" applyBorder="1" applyAlignment="1">
      <alignment horizontal="center" vertical="center"/>
    </xf>
    <xf numFmtId="44" fontId="4" fillId="0" borderId="1" xfId="1" applyFont="1" applyBorder="1" applyAlignment="1">
      <alignment horizontal="left"/>
    </xf>
    <xf numFmtId="44" fontId="4" fillId="0" borderId="10" xfId="1" applyFont="1" applyBorder="1" applyAlignment="1">
      <alignment horizontal="left"/>
    </xf>
    <xf numFmtId="44" fontId="4" fillId="0" borderId="13" xfId="1" applyFont="1" applyBorder="1" applyAlignment="1">
      <alignment horizontal="left"/>
    </xf>
    <xf numFmtId="44" fontId="4" fillId="0" borderId="14" xfId="1" applyFont="1" applyBorder="1" applyAlignment="1">
      <alignment horizontal="left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4" borderId="34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11" fillId="2" borderId="0" xfId="2" applyFont="1" applyFill="1" applyBorder="1" applyAlignment="1" applyProtection="1">
      <alignment horizontal="center"/>
      <protection locked="0"/>
    </xf>
  </cellXfs>
  <cellStyles count="5">
    <cellStyle name="Moneda" xfId="1" builtinId="4"/>
    <cellStyle name="Normal" xfId="0" builtinId="0"/>
    <cellStyle name="Normal 2 2" xfId="4"/>
    <cellStyle name="Normal 2 3" xfId="2"/>
    <cellStyle name="Normal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="90" zoomScaleNormal="100" zoomScaleSheetLayoutView="90" workbookViewId="0">
      <selection activeCell="R18" sqref="R18"/>
    </sheetView>
  </sheetViews>
  <sheetFormatPr baseColWidth="10" defaultRowHeight="12.75" x14ac:dyDescent="0.2"/>
  <cols>
    <col min="1" max="1" width="2.85546875" style="1" customWidth="1"/>
    <col min="2" max="8" width="11.42578125" style="1"/>
    <col min="9" max="9" width="17.7109375" style="1" customWidth="1"/>
    <col min="10" max="11" width="11.42578125" style="1"/>
    <col min="12" max="12" width="2.42578125" style="1" customWidth="1"/>
    <col min="13" max="16384" width="11.42578125" style="1"/>
  </cols>
  <sheetData>
    <row r="1" spans="2:11" ht="6.75" customHeight="1" x14ac:dyDescent="0.2"/>
    <row r="2" spans="2:11" ht="14.25" x14ac:dyDescent="0.2">
      <c r="J2" s="41" t="s">
        <v>13</v>
      </c>
      <c r="K2" s="41"/>
    </row>
    <row r="3" spans="2:11" ht="17.25" x14ac:dyDescent="0.3">
      <c r="B3" s="68" t="s">
        <v>0</v>
      </c>
      <c r="C3" s="68"/>
      <c r="D3" s="68"/>
      <c r="E3" s="68"/>
      <c r="F3" s="68"/>
      <c r="G3" s="68"/>
      <c r="H3" s="68"/>
      <c r="I3" s="68"/>
      <c r="J3" s="68"/>
      <c r="K3" s="68"/>
    </row>
    <row r="4" spans="2:11" ht="15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</row>
    <row r="5" spans="2:11" ht="14.25" x14ac:dyDescent="0.25">
      <c r="B5" s="75" t="s">
        <v>2</v>
      </c>
      <c r="C5" s="76"/>
      <c r="D5" s="76"/>
      <c r="E5" s="76"/>
      <c r="F5" s="83" t="s">
        <v>3</v>
      </c>
      <c r="G5" s="76"/>
      <c r="H5" s="76"/>
      <c r="I5" s="76"/>
      <c r="J5" s="76"/>
      <c r="K5" s="84"/>
    </row>
    <row r="6" spans="2:11" ht="24.75" customHeight="1" x14ac:dyDescent="0.25">
      <c r="B6" s="73"/>
      <c r="C6" s="74"/>
      <c r="D6" s="74"/>
      <c r="E6" s="74"/>
      <c r="F6" s="81" t="s">
        <v>70</v>
      </c>
      <c r="G6" s="66"/>
      <c r="H6" s="66"/>
      <c r="I6" s="66"/>
      <c r="J6" s="66"/>
      <c r="K6" s="82"/>
    </row>
    <row r="7" spans="2:11" ht="14.25" x14ac:dyDescent="0.25">
      <c r="B7" s="79" t="s">
        <v>4</v>
      </c>
      <c r="C7" s="80"/>
      <c r="D7" s="80"/>
      <c r="E7" s="80"/>
      <c r="F7" s="71" t="s">
        <v>5</v>
      </c>
      <c r="G7" s="71"/>
      <c r="H7" s="71"/>
      <c r="I7" s="71"/>
      <c r="J7" s="71" t="s">
        <v>1</v>
      </c>
      <c r="K7" s="72"/>
    </row>
    <row r="8" spans="2:11" ht="28.5" customHeight="1" thickBot="1" x14ac:dyDescent="0.3">
      <c r="B8" s="77"/>
      <c r="C8" s="78"/>
      <c r="D8" s="78"/>
      <c r="E8" s="78"/>
      <c r="F8" s="69"/>
      <c r="G8" s="69"/>
      <c r="H8" s="69"/>
      <c r="I8" s="69"/>
      <c r="J8" s="69"/>
      <c r="K8" s="70"/>
    </row>
    <row r="9" spans="2:11" ht="5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</row>
    <row r="10" spans="2:11" ht="27.75" customHeight="1" thickBot="1" x14ac:dyDescent="0.25">
      <c r="B10" s="85" t="s">
        <v>6</v>
      </c>
      <c r="C10" s="85"/>
      <c r="D10" s="85"/>
      <c r="E10" s="85"/>
      <c r="F10" s="85"/>
      <c r="G10" s="85"/>
      <c r="H10" s="85"/>
      <c r="I10" s="85"/>
      <c r="J10" s="85"/>
      <c r="K10" s="85"/>
    </row>
    <row r="11" spans="2:11" ht="21" customHeight="1" x14ac:dyDescent="0.2">
      <c r="B11" s="88" t="s">
        <v>8</v>
      </c>
      <c r="C11" s="86"/>
      <c r="D11" s="86"/>
      <c r="E11" s="86"/>
      <c r="F11" s="86"/>
      <c r="G11" s="86"/>
      <c r="H11" s="86" t="s">
        <v>7</v>
      </c>
      <c r="I11" s="86"/>
      <c r="J11" s="86"/>
      <c r="K11" s="87"/>
    </row>
    <row r="12" spans="2:11" ht="18.75" customHeight="1" x14ac:dyDescent="0.2">
      <c r="B12" s="65" t="s">
        <v>33</v>
      </c>
      <c r="C12" s="66"/>
      <c r="D12" s="66"/>
      <c r="E12" s="66"/>
      <c r="F12" s="66"/>
      <c r="G12" s="67"/>
      <c r="H12" s="55">
        <v>0</v>
      </c>
      <c r="I12" s="55"/>
      <c r="J12" s="55"/>
      <c r="K12" s="56"/>
    </row>
    <row r="13" spans="2:11" ht="19.5" customHeight="1" x14ac:dyDescent="0.25">
      <c r="B13" s="65" t="s">
        <v>34</v>
      </c>
      <c r="C13" s="66"/>
      <c r="D13" s="66"/>
      <c r="E13" s="66"/>
      <c r="F13" s="66"/>
      <c r="G13" s="67"/>
      <c r="H13" s="57">
        <v>0</v>
      </c>
      <c r="I13" s="57"/>
      <c r="J13" s="57"/>
      <c r="K13" s="58"/>
    </row>
    <row r="14" spans="2:11" ht="19.5" customHeight="1" x14ac:dyDescent="0.25">
      <c r="B14" s="65" t="s">
        <v>35</v>
      </c>
      <c r="C14" s="66"/>
      <c r="D14" s="66"/>
      <c r="E14" s="66"/>
      <c r="F14" s="66"/>
      <c r="G14" s="67"/>
      <c r="H14" s="57">
        <v>0</v>
      </c>
      <c r="I14" s="57"/>
      <c r="J14" s="57"/>
      <c r="K14" s="58"/>
    </row>
    <row r="15" spans="2:11" ht="20.25" customHeight="1" x14ac:dyDescent="0.25">
      <c r="B15" s="65" t="s">
        <v>36</v>
      </c>
      <c r="C15" s="66"/>
      <c r="D15" s="66"/>
      <c r="E15" s="66"/>
      <c r="F15" s="66"/>
      <c r="G15" s="67"/>
      <c r="H15" s="57">
        <v>0</v>
      </c>
      <c r="I15" s="57"/>
      <c r="J15" s="57"/>
      <c r="K15" s="58"/>
    </row>
    <row r="16" spans="2:11" ht="21" customHeight="1" x14ac:dyDescent="0.25">
      <c r="B16" s="65" t="s">
        <v>37</v>
      </c>
      <c r="C16" s="66"/>
      <c r="D16" s="66"/>
      <c r="E16" s="66"/>
      <c r="F16" s="66"/>
      <c r="G16" s="67"/>
      <c r="H16" s="57">
        <v>0</v>
      </c>
      <c r="I16" s="57"/>
      <c r="J16" s="57"/>
      <c r="K16" s="58"/>
    </row>
    <row r="17" spans="1:12" ht="22.5" customHeight="1" x14ac:dyDescent="0.2">
      <c r="B17" s="65"/>
      <c r="C17" s="66"/>
      <c r="D17" s="66"/>
      <c r="E17" s="66"/>
      <c r="F17" s="66"/>
      <c r="G17" s="67"/>
      <c r="H17" s="55"/>
      <c r="I17" s="55"/>
      <c r="J17" s="55"/>
      <c r="K17" s="56"/>
    </row>
    <row r="18" spans="1:12" ht="21" customHeight="1" x14ac:dyDescent="0.25">
      <c r="B18" s="61"/>
      <c r="C18" s="62"/>
      <c r="D18" s="62"/>
      <c r="E18" s="62"/>
      <c r="F18" s="62"/>
      <c r="G18" s="62"/>
      <c r="H18" s="57"/>
      <c r="I18" s="57"/>
      <c r="J18" s="57"/>
      <c r="K18" s="58"/>
    </row>
    <row r="19" spans="1:12" ht="20.25" customHeight="1" x14ac:dyDescent="0.25">
      <c r="B19" s="61"/>
      <c r="C19" s="62"/>
      <c r="D19" s="62"/>
      <c r="E19" s="62"/>
      <c r="F19" s="62"/>
      <c r="G19" s="62"/>
      <c r="H19" s="57"/>
      <c r="I19" s="57"/>
      <c r="J19" s="57"/>
      <c r="K19" s="58"/>
    </row>
    <row r="20" spans="1:12" ht="22.5" customHeight="1" x14ac:dyDescent="0.25">
      <c r="B20" s="61"/>
      <c r="C20" s="62"/>
      <c r="D20" s="62"/>
      <c r="E20" s="62"/>
      <c r="F20" s="62"/>
      <c r="G20" s="62"/>
      <c r="H20" s="57"/>
      <c r="I20" s="57"/>
      <c r="J20" s="57"/>
      <c r="K20" s="58"/>
    </row>
    <row r="21" spans="1:12" ht="21.75" customHeight="1" thickBot="1" x14ac:dyDescent="0.3">
      <c r="B21" s="63"/>
      <c r="C21" s="64"/>
      <c r="D21" s="64"/>
      <c r="E21" s="64"/>
      <c r="F21" s="64"/>
      <c r="G21" s="64"/>
      <c r="H21" s="59"/>
      <c r="I21" s="59"/>
      <c r="J21" s="59"/>
      <c r="K21" s="60"/>
    </row>
    <row r="22" spans="1:12" ht="9" customHeight="1" thickBot="1" x14ac:dyDescent="0.3">
      <c r="A22" s="3"/>
      <c r="B22" s="4"/>
      <c r="C22" s="4"/>
      <c r="D22" s="4"/>
      <c r="E22" s="4"/>
      <c r="F22" s="4"/>
      <c r="G22" s="4"/>
      <c r="H22" s="5"/>
      <c r="I22" s="5"/>
      <c r="J22" s="5"/>
      <c r="K22" s="5"/>
      <c r="L22" s="3"/>
    </row>
    <row r="23" spans="1:12" ht="21.75" customHeight="1" x14ac:dyDescent="0.25">
      <c r="B23" s="42" t="s">
        <v>9</v>
      </c>
      <c r="C23" s="43"/>
      <c r="D23" s="43"/>
      <c r="E23" s="43"/>
      <c r="F23" s="43"/>
      <c r="G23" s="43"/>
      <c r="H23" s="48">
        <f>SUM(H12:K21)</f>
        <v>0</v>
      </c>
      <c r="I23" s="49"/>
      <c r="J23" s="49"/>
      <c r="K23" s="50"/>
    </row>
    <row r="24" spans="1:12" ht="20.25" customHeight="1" x14ac:dyDescent="0.25">
      <c r="B24" s="44" t="s">
        <v>10</v>
      </c>
      <c r="C24" s="45"/>
      <c r="D24" s="45"/>
      <c r="E24" s="45"/>
      <c r="F24" s="45"/>
      <c r="G24" s="45"/>
      <c r="H24" s="51">
        <f>ROUND(H23*0.16,2)</f>
        <v>0</v>
      </c>
      <c r="I24" s="51"/>
      <c r="J24" s="51"/>
      <c r="K24" s="52"/>
    </row>
    <row r="25" spans="1:12" ht="22.5" customHeight="1" thickBot="1" x14ac:dyDescent="0.3">
      <c r="B25" s="46" t="s">
        <v>11</v>
      </c>
      <c r="C25" s="47"/>
      <c r="D25" s="47"/>
      <c r="E25" s="47"/>
      <c r="F25" s="47"/>
      <c r="G25" s="47"/>
      <c r="H25" s="53">
        <f>SUM(H23:K24)</f>
        <v>0</v>
      </c>
      <c r="I25" s="53"/>
      <c r="J25" s="53"/>
      <c r="K25" s="54"/>
    </row>
  </sheetData>
  <mergeCells count="41">
    <mergeCell ref="B10:K10"/>
    <mergeCell ref="H11:K11"/>
    <mergeCell ref="B11:G11"/>
    <mergeCell ref="B3:K3"/>
    <mergeCell ref="J8:K8"/>
    <mergeCell ref="J7:K7"/>
    <mergeCell ref="B6:E6"/>
    <mergeCell ref="B5:E5"/>
    <mergeCell ref="B8:E8"/>
    <mergeCell ref="B7:E7"/>
    <mergeCell ref="F6:K6"/>
    <mergeCell ref="F5:K5"/>
    <mergeCell ref="F8:I8"/>
    <mergeCell ref="F7:I7"/>
    <mergeCell ref="B12:G12"/>
    <mergeCell ref="H12:K12"/>
    <mergeCell ref="B17:G17"/>
    <mergeCell ref="H13:K13"/>
    <mergeCell ref="H14:K14"/>
    <mergeCell ref="H15:K15"/>
    <mergeCell ref="H16:K16"/>
    <mergeCell ref="B14:G14"/>
    <mergeCell ref="B15:G15"/>
    <mergeCell ref="B16:G16"/>
    <mergeCell ref="B13:G13"/>
    <mergeCell ref="J2:K2"/>
    <mergeCell ref="B23:G23"/>
    <mergeCell ref="B24:G24"/>
    <mergeCell ref="B25:G25"/>
    <mergeCell ref="H23:K23"/>
    <mergeCell ref="H24:K24"/>
    <mergeCell ref="H25:K25"/>
    <mergeCell ref="H17:K17"/>
    <mergeCell ref="H18:K18"/>
    <mergeCell ref="H19:K19"/>
    <mergeCell ref="H20:K20"/>
    <mergeCell ref="H21:K21"/>
    <mergeCell ref="B18:G18"/>
    <mergeCell ref="B19:G19"/>
    <mergeCell ref="B20:G20"/>
    <mergeCell ref="B21:G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="130" zoomScaleNormal="130" zoomScaleSheetLayoutView="80" workbookViewId="0">
      <selection activeCell="G45" sqref="G45"/>
    </sheetView>
  </sheetViews>
  <sheetFormatPr baseColWidth="10" defaultRowHeight="15" x14ac:dyDescent="0.25"/>
  <cols>
    <col min="1" max="1" width="3.5703125" customWidth="1"/>
    <col min="2" max="2" width="19.7109375" style="12" customWidth="1"/>
    <col min="5" max="5" width="21.42578125" customWidth="1"/>
    <col min="6" max="6" width="14.7109375" style="12" customWidth="1"/>
    <col min="7" max="7" width="16.85546875" style="12" customWidth="1"/>
    <col min="9" max="9" width="15.7109375" customWidth="1"/>
    <col min="12" max="12" width="4.28515625" customWidth="1"/>
  </cols>
  <sheetData>
    <row r="1" spans="1:12" x14ac:dyDescent="0.25">
      <c r="A1" s="1"/>
      <c r="C1" s="1"/>
      <c r="D1" s="1"/>
      <c r="E1" s="1"/>
      <c r="H1" s="1"/>
      <c r="I1" s="1"/>
      <c r="J1" s="1"/>
      <c r="K1" s="1"/>
    </row>
    <row r="2" spans="1:12" x14ac:dyDescent="0.25">
      <c r="A2" s="1"/>
      <c r="C2" s="1"/>
      <c r="D2" s="1"/>
      <c r="E2" s="1"/>
      <c r="H2" s="1"/>
      <c r="I2" s="1"/>
      <c r="J2" s="41" t="s">
        <v>12</v>
      </c>
      <c r="K2" s="41"/>
    </row>
    <row r="3" spans="1:12" ht="17.25" x14ac:dyDescent="0.3">
      <c r="A3" s="1"/>
      <c r="B3" s="68" t="s">
        <v>0</v>
      </c>
      <c r="C3" s="68"/>
      <c r="D3" s="68"/>
      <c r="E3" s="68"/>
      <c r="F3" s="68"/>
      <c r="G3" s="68"/>
      <c r="H3" s="68"/>
      <c r="I3" s="68"/>
      <c r="J3" s="68"/>
      <c r="K3" s="68"/>
    </row>
    <row r="4" spans="1:12" ht="15.75" thickBot="1" x14ac:dyDescent="0.3">
      <c r="A4" s="1"/>
      <c r="B4" s="13"/>
      <c r="C4" s="2"/>
      <c r="D4" s="2"/>
      <c r="E4" s="2"/>
      <c r="F4" s="13"/>
      <c r="G4" s="13"/>
      <c r="H4" s="2"/>
      <c r="I4" s="2"/>
      <c r="J4" s="2"/>
      <c r="K4" s="2"/>
    </row>
    <row r="5" spans="1:12" x14ac:dyDescent="0.25">
      <c r="A5" s="1"/>
      <c r="B5" s="75" t="s">
        <v>2</v>
      </c>
      <c r="C5" s="76"/>
      <c r="D5" s="76"/>
      <c r="E5" s="76"/>
      <c r="F5" s="83" t="s">
        <v>3</v>
      </c>
      <c r="G5" s="76"/>
      <c r="H5" s="76"/>
      <c r="I5" s="76"/>
      <c r="J5" s="76"/>
      <c r="K5" s="84"/>
    </row>
    <row r="6" spans="1:12" ht="28.5" customHeight="1" x14ac:dyDescent="0.25">
      <c r="A6" s="1"/>
      <c r="B6" s="73"/>
      <c r="C6" s="74"/>
      <c r="D6" s="74"/>
      <c r="E6" s="74"/>
      <c r="F6" s="81" t="s">
        <v>70</v>
      </c>
      <c r="G6" s="66"/>
      <c r="H6" s="66"/>
      <c r="I6" s="66"/>
      <c r="J6" s="66"/>
      <c r="K6" s="82"/>
    </row>
    <row r="7" spans="1:12" x14ac:dyDescent="0.25">
      <c r="A7" s="1"/>
      <c r="B7" s="79" t="s">
        <v>4</v>
      </c>
      <c r="C7" s="80"/>
      <c r="D7" s="80"/>
      <c r="E7" s="80"/>
      <c r="F7" s="71" t="s">
        <v>5</v>
      </c>
      <c r="G7" s="71"/>
      <c r="H7" s="71"/>
      <c r="I7" s="71"/>
      <c r="J7" s="71" t="s">
        <v>1</v>
      </c>
      <c r="K7" s="72"/>
    </row>
    <row r="8" spans="1:12" ht="35.25" customHeight="1" thickBot="1" x14ac:dyDescent="0.3">
      <c r="A8" s="1"/>
      <c r="B8" s="77"/>
      <c r="C8" s="78"/>
      <c r="D8" s="78"/>
      <c r="E8" s="78"/>
      <c r="F8" s="69"/>
      <c r="G8" s="69"/>
      <c r="H8" s="69"/>
      <c r="I8" s="69"/>
      <c r="J8" s="69"/>
      <c r="K8" s="70"/>
    </row>
    <row r="9" spans="1:12" ht="11.25" customHeight="1" thickBot="1" x14ac:dyDescent="0.3">
      <c r="A9" s="1"/>
      <c r="B9" s="13"/>
      <c r="C9" s="2"/>
      <c r="D9" s="2"/>
      <c r="E9" s="2"/>
      <c r="F9" s="13"/>
      <c r="G9" s="13"/>
      <c r="H9" s="2"/>
      <c r="I9" s="2"/>
      <c r="J9" s="2"/>
      <c r="K9" s="2"/>
    </row>
    <row r="10" spans="1:12" ht="15" customHeight="1" x14ac:dyDescent="0.25">
      <c r="A10" s="1"/>
      <c r="B10" s="107" t="s">
        <v>14</v>
      </c>
      <c r="C10" s="109" t="s">
        <v>15</v>
      </c>
      <c r="D10" s="109"/>
      <c r="E10" s="109"/>
      <c r="F10" s="111" t="s">
        <v>16</v>
      </c>
      <c r="G10" s="111" t="s">
        <v>17</v>
      </c>
      <c r="H10" s="113" t="s">
        <v>20</v>
      </c>
      <c r="I10" s="114"/>
      <c r="J10" s="115" t="s">
        <v>21</v>
      </c>
      <c r="K10" s="105" t="s">
        <v>22</v>
      </c>
    </row>
    <row r="11" spans="1:12" ht="15.75" thickBot="1" x14ac:dyDescent="0.3">
      <c r="B11" s="108"/>
      <c r="C11" s="110"/>
      <c r="D11" s="110"/>
      <c r="E11" s="110"/>
      <c r="F11" s="112"/>
      <c r="G11" s="112"/>
      <c r="H11" s="6" t="s">
        <v>18</v>
      </c>
      <c r="I11" s="6" t="s">
        <v>19</v>
      </c>
      <c r="J11" s="116"/>
      <c r="K11" s="106"/>
    </row>
    <row r="12" spans="1:12" ht="10.5" customHeight="1" thickBot="1" x14ac:dyDescent="0.3">
      <c r="A12" s="9"/>
      <c r="B12" s="14"/>
      <c r="C12" s="7"/>
      <c r="D12" s="7"/>
      <c r="E12" s="7"/>
      <c r="F12" s="14"/>
      <c r="G12" s="14"/>
      <c r="H12" s="7"/>
      <c r="I12" s="7"/>
      <c r="J12" s="8"/>
      <c r="K12" s="7"/>
      <c r="L12" s="9"/>
    </row>
    <row r="13" spans="1:12" ht="16.5" customHeight="1" thickBot="1" x14ac:dyDescent="0.3">
      <c r="B13" s="91" t="s">
        <v>38</v>
      </c>
      <c r="C13" s="92"/>
      <c r="D13" s="92"/>
      <c r="E13" s="92"/>
      <c r="F13" s="92"/>
      <c r="G13" s="92"/>
      <c r="H13" s="92"/>
      <c r="I13" s="92"/>
      <c r="J13" s="92"/>
      <c r="K13" s="93"/>
    </row>
    <row r="14" spans="1:12" ht="146.25" customHeight="1" x14ac:dyDescent="0.25">
      <c r="B14" s="29" t="s">
        <v>27</v>
      </c>
      <c r="C14" s="103" t="s">
        <v>42</v>
      </c>
      <c r="D14" s="103"/>
      <c r="E14" s="103"/>
      <c r="F14" s="30" t="s">
        <v>25</v>
      </c>
      <c r="G14" s="30">
        <v>9</v>
      </c>
      <c r="H14" s="38"/>
      <c r="I14" s="38"/>
      <c r="J14" s="38"/>
      <c r="K14" s="39"/>
    </row>
    <row r="15" spans="1:12" ht="99.75" customHeight="1" x14ac:dyDescent="0.25">
      <c r="B15" s="15" t="s">
        <v>39</v>
      </c>
      <c r="C15" s="90" t="s">
        <v>43</v>
      </c>
      <c r="D15" s="90"/>
      <c r="E15" s="90"/>
      <c r="F15" s="11" t="s">
        <v>25</v>
      </c>
      <c r="G15" s="11">
        <v>10</v>
      </c>
      <c r="H15" s="22"/>
      <c r="I15" s="22"/>
      <c r="J15" s="22"/>
      <c r="K15" s="24"/>
    </row>
    <row r="16" spans="1:12" ht="93.75" customHeight="1" x14ac:dyDescent="0.25">
      <c r="B16" s="15" t="s">
        <v>40</v>
      </c>
      <c r="C16" s="90" t="s">
        <v>44</v>
      </c>
      <c r="D16" s="90"/>
      <c r="E16" s="90"/>
      <c r="F16" s="11" t="s">
        <v>23</v>
      </c>
      <c r="G16" s="11">
        <v>154.78</v>
      </c>
      <c r="H16" s="23"/>
      <c r="I16" s="23"/>
      <c r="J16" s="23"/>
      <c r="K16" s="25"/>
    </row>
    <row r="17" spans="2:11" ht="15.75" thickBot="1" x14ac:dyDescent="0.3">
      <c r="B17" s="94" t="s">
        <v>46</v>
      </c>
      <c r="C17" s="95"/>
      <c r="D17" s="95"/>
      <c r="E17" s="95"/>
      <c r="F17" s="95"/>
      <c r="G17" s="95"/>
      <c r="H17" s="95"/>
      <c r="I17" s="95"/>
      <c r="J17" s="95"/>
      <c r="K17" s="96"/>
    </row>
    <row r="18" spans="2:11" ht="195" customHeight="1" x14ac:dyDescent="0.25">
      <c r="B18" s="29" t="s">
        <v>31</v>
      </c>
      <c r="C18" s="103" t="s">
        <v>32</v>
      </c>
      <c r="D18" s="103"/>
      <c r="E18" s="103"/>
      <c r="F18" s="30" t="s">
        <v>23</v>
      </c>
      <c r="G18" s="30">
        <v>444.38</v>
      </c>
      <c r="H18" s="31"/>
      <c r="I18" s="31"/>
      <c r="J18" s="31"/>
      <c r="K18" s="32"/>
    </row>
    <row r="19" spans="2:11" ht="130.5" customHeight="1" thickBot="1" x14ac:dyDescent="0.3">
      <c r="B19" s="33" t="s">
        <v>48</v>
      </c>
      <c r="C19" s="89" t="s">
        <v>47</v>
      </c>
      <c r="D19" s="89"/>
      <c r="E19" s="89"/>
      <c r="F19" s="26" t="s">
        <v>23</v>
      </c>
      <c r="G19" s="26">
        <v>648.39</v>
      </c>
      <c r="H19" s="27"/>
      <c r="I19" s="27"/>
      <c r="J19" s="27"/>
      <c r="K19" s="28"/>
    </row>
    <row r="20" spans="2:11" ht="15.75" thickBot="1" x14ac:dyDescent="0.3">
      <c r="B20" s="94" t="s">
        <v>35</v>
      </c>
      <c r="C20" s="95"/>
      <c r="D20" s="95"/>
      <c r="E20" s="95"/>
      <c r="F20" s="95"/>
      <c r="G20" s="95"/>
      <c r="H20" s="95"/>
      <c r="I20" s="95"/>
      <c r="J20" s="95"/>
      <c r="K20" s="96"/>
    </row>
    <row r="21" spans="2:11" ht="190.5" customHeight="1" x14ac:dyDescent="0.25">
      <c r="B21" s="29" t="s">
        <v>31</v>
      </c>
      <c r="C21" s="103" t="s">
        <v>32</v>
      </c>
      <c r="D21" s="103"/>
      <c r="E21" s="103"/>
      <c r="F21" s="30" t="s">
        <v>23</v>
      </c>
      <c r="G21" s="30">
        <v>837.2</v>
      </c>
      <c r="H21" s="34"/>
      <c r="I21" s="34"/>
      <c r="J21" s="34"/>
      <c r="K21" s="35"/>
    </row>
    <row r="22" spans="2:11" ht="106.5" customHeight="1" thickBot="1" x14ac:dyDescent="0.3">
      <c r="B22" s="33" t="s">
        <v>49</v>
      </c>
      <c r="C22" s="89" t="s">
        <v>50</v>
      </c>
      <c r="D22" s="89"/>
      <c r="E22" s="89"/>
      <c r="F22" s="26" t="s">
        <v>23</v>
      </c>
      <c r="G22" s="26">
        <v>33.659999999999997</v>
      </c>
      <c r="H22" s="36"/>
      <c r="I22" s="36"/>
      <c r="J22" s="36"/>
      <c r="K22" s="37"/>
    </row>
    <row r="23" spans="2:11" ht="15.75" thickBot="1" x14ac:dyDescent="0.3">
      <c r="B23" s="97" t="s">
        <v>36</v>
      </c>
      <c r="C23" s="98"/>
      <c r="D23" s="98"/>
      <c r="E23" s="98"/>
      <c r="F23" s="98"/>
      <c r="G23" s="98"/>
      <c r="H23" s="98"/>
      <c r="I23" s="98"/>
      <c r="J23" s="98"/>
      <c r="K23" s="99"/>
    </row>
    <row r="24" spans="2:11" ht="205.5" customHeight="1" thickBot="1" x14ac:dyDescent="0.3">
      <c r="B24" s="33" t="s">
        <v>31</v>
      </c>
      <c r="C24" s="89" t="s">
        <v>32</v>
      </c>
      <c r="D24" s="89"/>
      <c r="E24" s="89"/>
      <c r="F24" s="26" t="s">
        <v>23</v>
      </c>
      <c r="G24" s="26">
        <v>751.73</v>
      </c>
      <c r="H24" s="18"/>
      <c r="I24" s="18"/>
      <c r="J24" s="18"/>
      <c r="K24" s="19"/>
    </row>
    <row r="25" spans="2:11" ht="15.75" thickBot="1" x14ac:dyDescent="0.3">
      <c r="B25" s="100" t="s">
        <v>37</v>
      </c>
      <c r="C25" s="101"/>
      <c r="D25" s="101"/>
      <c r="E25" s="101"/>
      <c r="F25" s="101"/>
      <c r="G25" s="101"/>
      <c r="H25" s="101"/>
      <c r="I25" s="101"/>
      <c r="J25" s="101"/>
      <c r="K25" s="102"/>
    </row>
    <row r="26" spans="2:11" ht="71.25" customHeight="1" x14ac:dyDescent="0.25">
      <c r="B26" s="40" t="s">
        <v>51</v>
      </c>
      <c r="C26" s="104" t="s">
        <v>60</v>
      </c>
      <c r="D26" s="104"/>
      <c r="E26" s="104"/>
      <c r="F26" s="16" t="s">
        <v>23</v>
      </c>
      <c r="G26" s="16">
        <v>1016.4</v>
      </c>
      <c r="H26" s="17"/>
      <c r="I26" s="17"/>
      <c r="J26" s="17"/>
      <c r="K26" s="17"/>
    </row>
    <row r="27" spans="2:11" ht="97.5" customHeight="1" x14ac:dyDescent="0.25">
      <c r="B27" s="22" t="s">
        <v>52</v>
      </c>
      <c r="C27" s="90" t="s">
        <v>61</v>
      </c>
      <c r="D27" s="90"/>
      <c r="E27" s="90"/>
      <c r="F27" s="11" t="s">
        <v>23</v>
      </c>
      <c r="G27" s="11">
        <v>1016.4</v>
      </c>
      <c r="H27" s="10"/>
      <c r="I27" s="10"/>
      <c r="J27" s="10"/>
      <c r="K27" s="10"/>
    </row>
    <row r="28" spans="2:11" ht="81.75" customHeight="1" x14ac:dyDescent="0.25">
      <c r="B28" s="22" t="s">
        <v>53</v>
      </c>
      <c r="C28" s="90" t="s">
        <v>62</v>
      </c>
      <c r="D28" s="90"/>
      <c r="E28" s="90"/>
      <c r="F28" s="11" t="s">
        <v>25</v>
      </c>
      <c r="G28" s="11">
        <v>120</v>
      </c>
      <c r="H28" s="10"/>
      <c r="I28" s="10"/>
      <c r="J28" s="10"/>
      <c r="K28" s="10"/>
    </row>
    <row r="29" spans="2:11" ht="102.75" customHeight="1" x14ac:dyDescent="0.25">
      <c r="B29" s="22" t="s">
        <v>28</v>
      </c>
      <c r="C29" s="90" t="s">
        <v>30</v>
      </c>
      <c r="D29" s="90"/>
      <c r="E29" s="90"/>
      <c r="F29" s="11" t="s">
        <v>25</v>
      </c>
      <c r="G29" s="11">
        <v>120</v>
      </c>
      <c r="H29" s="10"/>
      <c r="I29" s="10"/>
      <c r="J29" s="10"/>
      <c r="K29" s="10"/>
    </row>
    <row r="30" spans="2:11" ht="75" customHeight="1" x14ac:dyDescent="0.25">
      <c r="B30" s="22" t="s">
        <v>54</v>
      </c>
      <c r="C30" s="90" t="s">
        <v>63</v>
      </c>
      <c r="D30" s="90"/>
      <c r="E30" s="90"/>
      <c r="F30" s="11" t="s">
        <v>23</v>
      </c>
      <c r="G30" s="11">
        <v>2.7</v>
      </c>
      <c r="H30" s="10"/>
      <c r="I30" s="10"/>
      <c r="J30" s="10"/>
      <c r="K30" s="10"/>
    </row>
    <row r="31" spans="2:11" ht="98.25" customHeight="1" x14ac:dyDescent="0.25">
      <c r="B31" s="22" t="s">
        <v>55</v>
      </c>
      <c r="C31" s="90" t="s">
        <v>64</v>
      </c>
      <c r="D31" s="90"/>
      <c r="E31" s="90"/>
      <c r="F31" s="11" t="s">
        <v>23</v>
      </c>
      <c r="G31" s="11">
        <v>2.7</v>
      </c>
      <c r="H31" s="10"/>
      <c r="I31" s="10"/>
      <c r="J31" s="10"/>
      <c r="K31" s="10"/>
    </row>
    <row r="32" spans="2:11" ht="90.75" customHeight="1" x14ac:dyDescent="0.25">
      <c r="B32" s="22" t="s">
        <v>56</v>
      </c>
      <c r="C32" s="90" t="s">
        <v>65</v>
      </c>
      <c r="D32" s="90"/>
      <c r="E32" s="90"/>
      <c r="F32" s="11" t="s">
        <v>23</v>
      </c>
      <c r="G32" s="11">
        <v>25.08</v>
      </c>
      <c r="H32" s="10"/>
      <c r="I32" s="10"/>
      <c r="J32" s="10"/>
      <c r="K32" s="10"/>
    </row>
    <row r="33" spans="2:11" ht="117" customHeight="1" x14ac:dyDescent="0.25">
      <c r="B33" s="22" t="s">
        <v>57</v>
      </c>
      <c r="C33" s="90" t="s">
        <v>66</v>
      </c>
      <c r="D33" s="90"/>
      <c r="E33" s="90"/>
      <c r="F33" s="11" t="s">
        <v>23</v>
      </c>
      <c r="G33" s="11">
        <v>25.08</v>
      </c>
      <c r="H33" s="10"/>
      <c r="I33" s="10"/>
      <c r="J33" s="10"/>
      <c r="K33" s="10"/>
    </row>
    <row r="34" spans="2:11" ht="180" customHeight="1" x14ac:dyDescent="0.25">
      <c r="B34" s="22" t="s">
        <v>31</v>
      </c>
      <c r="C34" s="90" t="s">
        <v>32</v>
      </c>
      <c r="D34" s="90"/>
      <c r="E34" s="90"/>
      <c r="F34" s="11" t="s">
        <v>23</v>
      </c>
      <c r="G34" s="11">
        <v>576</v>
      </c>
      <c r="H34" s="10"/>
      <c r="I34" s="10"/>
      <c r="J34" s="10"/>
      <c r="K34" s="10"/>
    </row>
    <row r="35" spans="2:11" ht="93.75" customHeight="1" x14ac:dyDescent="0.25">
      <c r="B35" s="22" t="s">
        <v>29</v>
      </c>
      <c r="C35" s="90" t="s">
        <v>67</v>
      </c>
      <c r="D35" s="90"/>
      <c r="E35" s="90"/>
      <c r="F35" s="11" t="s">
        <v>26</v>
      </c>
      <c r="G35" s="11">
        <v>16</v>
      </c>
      <c r="H35" s="10"/>
      <c r="I35" s="10"/>
      <c r="J35" s="10"/>
      <c r="K35" s="10"/>
    </row>
    <row r="36" spans="2:11" ht="83.25" customHeight="1" x14ac:dyDescent="0.25">
      <c r="B36" s="22" t="s">
        <v>58</v>
      </c>
      <c r="C36" s="90" t="s">
        <v>68</v>
      </c>
      <c r="D36" s="90"/>
      <c r="E36" s="90"/>
      <c r="F36" s="11" t="s">
        <v>23</v>
      </c>
      <c r="G36" s="11">
        <v>96</v>
      </c>
      <c r="H36" s="10"/>
      <c r="I36" s="10"/>
      <c r="J36" s="10"/>
      <c r="K36" s="10"/>
    </row>
    <row r="37" spans="2:11" ht="80.25" customHeight="1" thickBot="1" x14ac:dyDescent="0.3">
      <c r="B37" s="22" t="s">
        <v>59</v>
      </c>
      <c r="C37" s="90" t="s">
        <v>69</v>
      </c>
      <c r="D37" s="90"/>
      <c r="E37" s="90"/>
      <c r="F37" s="11" t="s">
        <v>23</v>
      </c>
      <c r="G37" s="11">
        <v>96</v>
      </c>
      <c r="H37" s="10"/>
      <c r="I37" s="10"/>
      <c r="J37" s="10"/>
      <c r="K37" s="10"/>
    </row>
    <row r="38" spans="2:11" x14ac:dyDescent="0.25">
      <c r="B38" s="91" t="s">
        <v>71</v>
      </c>
      <c r="C38" s="92"/>
      <c r="D38" s="92"/>
      <c r="E38" s="92"/>
      <c r="F38" s="92"/>
      <c r="G38" s="92"/>
      <c r="H38" s="92"/>
      <c r="I38" s="92"/>
      <c r="J38" s="92"/>
      <c r="K38" s="93"/>
    </row>
    <row r="39" spans="2:11" ht="61.5" customHeight="1" thickBot="1" x14ac:dyDescent="0.3">
      <c r="B39" s="33" t="s">
        <v>41</v>
      </c>
      <c r="C39" s="89" t="s">
        <v>45</v>
      </c>
      <c r="D39" s="89"/>
      <c r="E39" s="89"/>
      <c r="F39" s="26" t="s">
        <v>24</v>
      </c>
      <c r="G39" s="26">
        <v>7.05</v>
      </c>
      <c r="H39" s="27"/>
      <c r="I39" s="27"/>
      <c r="J39" s="27"/>
      <c r="K39" s="28"/>
    </row>
    <row r="40" spans="2:11" ht="17.25" customHeight="1" x14ac:dyDescent="0.25">
      <c r="B40" s="20"/>
      <c r="C40" s="20"/>
      <c r="D40" s="117"/>
      <c r="E40" s="117"/>
      <c r="F40" s="117"/>
      <c r="G40" s="117"/>
      <c r="H40" s="117"/>
      <c r="I40" s="21"/>
    </row>
    <row r="41" spans="2:11" ht="9.75" customHeight="1" x14ac:dyDescent="0.25"/>
  </sheetData>
  <mergeCells count="47">
    <mergeCell ref="D40:H40"/>
    <mergeCell ref="B8:E8"/>
    <mergeCell ref="F8:I8"/>
    <mergeCell ref="J8:K8"/>
    <mergeCell ref="J2:K2"/>
    <mergeCell ref="H10:I10"/>
    <mergeCell ref="J10:J11"/>
    <mergeCell ref="B3:K3"/>
    <mergeCell ref="B5:E5"/>
    <mergeCell ref="F5:K5"/>
    <mergeCell ref="B6:E6"/>
    <mergeCell ref="F6:K6"/>
    <mergeCell ref="B7:E7"/>
    <mergeCell ref="F7:I7"/>
    <mergeCell ref="J7:K7"/>
    <mergeCell ref="C16:E16"/>
    <mergeCell ref="C18:E18"/>
    <mergeCell ref="K10:K11"/>
    <mergeCell ref="B10:B11"/>
    <mergeCell ref="C10:E11"/>
    <mergeCell ref="F10:F11"/>
    <mergeCell ref="G10:G11"/>
    <mergeCell ref="B13:K13"/>
    <mergeCell ref="B17:K17"/>
    <mergeCell ref="C14:E14"/>
    <mergeCell ref="C15:E15"/>
    <mergeCell ref="C31:E31"/>
    <mergeCell ref="C32:E32"/>
    <mergeCell ref="C33:E33"/>
    <mergeCell ref="C34:E34"/>
    <mergeCell ref="C35:E35"/>
    <mergeCell ref="C19:E19"/>
    <mergeCell ref="C22:E22"/>
    <mergeCell ref="C29:E29"/>
    <mergeCell ref="C30:E30"/>
    <mergeCell ref="C39:E39"/>
    <mergeCell ref="B38:K38"/>
    <mergeCell ref="C36:E36"/>
    <mergeCell ref="C37:E37"/>
    <mergeCell ref="B20:K20"/>
    <mergeCell ref="B23:K23"/>
    <mergeCell ref="B25:K25"/>
    <mergeCell ref="C21:E21"/>
    <mergeCell ref="C24:E24"/>
    <mergeCell ref="C26:E26"/>
    <mergeCell ref="C27:E27"/>
    <mergeCell ref="C28:E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r:id="rId1"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IFP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Estancia-3</dc:creator>
  <cp:lastModifiedBy>usuario1</cp:lastModifiedBy>
  <cp:lastPrinted>2019-08-09T17:02:08Z</cp:lastPrinted>
  <dcterms:created xsi:type="dcterms:W3CDTF">2019-07-25T17:06:16Z</dcterms:created>
  <dcterms:modified xsi:type="dcterms:W3CDTF">2019-08-20T14:58:29Z</dcterms:modified>
</cp:coreProperties>
</file>